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ЭтаКнига" defaultThemeVersion="124226"/>
  <bookViews>
    <workbookView xWindow="0" yWindow="180" windowWidth="7500" windowHeight="4125" tabRatio="771"/>
  </bookViews>
  <sheets>
    <sheet name="Мои данные" sheetId="8" r:id="rId1"/>
  </sheets>
  <calcPr calcId="125725"/>
</workbook>
</file>

<file path=xl/calcChain.xml><?xml version="1.0" encoding="utf-8"?>
<calcChain xmlns="http://schemas.openxmlformats.org/spreadsheetml/2006/main">
  <c r="I26" i="8"/>
  <c r="H26"/>
  <c r="E26"/>
  <c r="D26"/>
  <c r="I27"/>
  <c r="E27"/>
  <c r="D27"/>
  <c r="H23"/>
  <c r="H24"/>
  <c r="H25"/>
  <c r="H27"/>
  <c r="H22"/>
</calcChain>
</file>

<file path=xl/comments1.xml><?xml version="1.0" encoding="utf-8"?>
<comments xmlns="http://schemas.openxmlformats.org/spreadsheetml/2006/main">
  <authors>
    <author>Сергей</author>
    <author>Alex</author>
    <author>nsavkin</author>
    <author>Алексей</author>
  </authors>
  <commentList>
    <comment ref="D2" authorId="0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D8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объекта&gt;,&lt;Наименование расчета&gt;</t>
        </r>
      </text>
    </comment>
    <comment ref="C11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&lt;Всего по расчету(руб./тыс.руб.)&gt;</t>
        </r>
      </text>
    </comment>
    <comment ref="C12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&lt;Всего средства на оплату труда(руб./тыс.руб.)&gt;</t>
        </r>
      </text>
    </comment>
    <comment ref="A20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&lt;Номер п.п.&gt;</t>
        </r>
      </text>
    </comment>
    <comment ref="B20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&lt;Номер сметного расчета&gt;</t>
        </r>
      </text>
    </comment>
    <comment ref="C20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работ и затрат (глав, объектов)&gt;</t>
        </r>
      </text>
    </comment>
    <comment ref="D20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&lt;Строительные работы&gt;
&lt;Формула - Строительные работы&gt;</t>
        </r>
      </text>
    </comment>
    <comment ref="E20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&lt;Монтажные работы&gt;
&lt;Формула - Монтажные работы&gt;</t>
        </r>
      </text>
    </comment>
    <comment ref="F20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&lt;Оборудование, мебель, инвентарь&gt;
&lt;Формула - Оборудование&gt;</t>
        </r>
      </text>
    </comment>
    <comment ref="G20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&lt;Прочее&gt;
&lt;Формула - Прочее&gt;</t>
        </r>
      </text>
    </comment>
    <comment ref="H20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&lt;Всего&gt;</t>
        </r>
      </text>
    </comment>
    <comment ref="I20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&lt;Средства на оплату труда&gt;
&lt;Формула - Средства на оплату труда&gt;</t>
        </r>
      </text>
    </comment>
    <comment ref="J20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&lt;Показатели единичной стоимости&gt;
&lt;Формула - Показатели единичной стоимости&gt;</t>
        </r>
      </text>
    </comment>
    <comment ref="D31" authorId="3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360 значение&gt;</t>
        </r>
      </text>
    </comment>
    <comment ref="D33" authorId="3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380 значение&gt;</t>
        </r>
      </text>
    </comment>
  </commentList>
</comments>
</file>

<file path=xl/sharedStrings.xml><?xml version="1.0" encoding="utf-8"?>
<sst xmlns="http://schemas.openxmlformats.org/spreadsheetml/2006/main" count="42" uniqueCount="40">
  <si>
    <t>Средства на оплату труда</t>
  </si>
  <si>
    <t>Показатели единичной стоимости</t>
  </si>
  <si>
    <t>Форма № 3</t>
  </si>
  <si>
    <t>(наименование стройки)</t>
  </si>
  <si>
    <t>(объектная смета)</t>
  </si>
  <si>
    <t>на строительство</t>
  </si>
  <si>
    <t>(наименование объекта)</t>
  </si>
  <si>
    <t>Расчетный измеритель единичной стоимости</t>
  </si>
  <si>
    <t>№ пп</t>
  </si>
  <si>
    <t>Номера сметных расчетов (смет)</t>
  </si>
  <si>
    <t>Наименование работ и затрат</t>
  </si>
  <si>
    <t>Сметная стоимость</t>
  </si>
  <si>
    <t>строительных работ</t>
  </si>
  <si>
    <t>монтажных работ</t>
  </si>
  <si>
    <t>оборудования, мебели, инвентаря</t>
  </si>
  <si>
    <t>прочих</t>
  </si>
  <si>
    <t>всего</t>
  </si>
  <si>
    <t>Главный инженер проекта</t>
  </si>
  <si>
    <t>[подпись (инициалы, фамилия)]</t>
  </si>
  <si>
    <t>ЛЭП-110кВ Победа-Сайма в г.Сургут</t>
  </si>
  <si>
    <t>Локальные сметные расчеты</t>
  </si>
  <si>
    <t>КЛ 110 кВ. Вырубка просеки</t>
  </si>
  <si>
    <t>КЛ 110 кВ. Рекультивация нарушенных земель</t>
  </si>
  <si>
    <t>КЛ 110 кВ. Переустройство ВЛ 10 кВ, вынос КЛ 10 кВ</t>
  </si>
  <si>
    <t>Демонтажные работы</t>
  </si>
  <si>
    <t/>
  </si>
  <si>
    <t>Итого "Локальные сметные расчеты"</t>
  </si>
  <si>
    <t>Всего по объектной смете</t>
  </si>
  <si>
    <t>Составлен(а) в ценах по состоянию на 2000г</t>
  </si>
  <si>
    <t>КЛ 110 кВ. Подготовка территории</t>
  </si>
  <si>
    <t>ОБЪЕКТНЫЙ СМЕТНЫЙ РАСЧЕТ № 01-03 кор1</t>
  </si>
  <si>
    <t>ЛСР 01-03-01 кор1</t>
  </si>
  <si>
    <t>ЛСР 01-03-02 кор1</t>
  </si>
  <si>
    <t>ЛСР 01-03-03 кор1</t>
  </si>
  <si>
    <t>ЛСР 01-03-04 кор1</t>
  </si>
  <si>
    <t>С.С. Караулова</t>
  </si>
  <si>
    <t>И.В.Сычева</t>
  </si>
  <si>
    <t>Начальник сметного отдела</t>
  </si>
  <si>
    <t>Сметная стоимость 121,96 тыс. руб.</t>
  </si>
  <si>
    <t>Средства на оплату труда 6,96 тыс. руб.</t>
  </si>
</sst>
</file>

<file path=xl/styles.xml><?xml version="1.0" encoding="utf-8"?>
<styleSheet xmlns="http://schemas.openxmlformats.org/spreadsheetml/2006/main">
  <fonts count="13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0"/>
      <name val="Arial Cyr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5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5" fillId="0" borderId="0"/>
    <xf numFmtId="0" fontId="3" fillId="0" borderId="0"/>
  </cellStyleXfs>
  <cellXfs count="35">
    <xf numFmtId="0" fontId="0" fillId="0" borderId="0" xfId="0"/>
    <xf numFmtId="0" fontId="3" fillId="0" borderId="0" xfId="0" applyFont="1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top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right" vertical="top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 vertical="top" wrapText="1"/>
    </xf>
    <xf numFmtId="0" fontId="3" fillId="0" borderId="0" xfId="11" applyFont="1"/>
    <xf numFmtId="0" fontId="3" fillId="0" borderId="0" xfId="11" applyNumberFormat="1" applyFont="1"/>
    <xf numFmtId="49" fontId="3" fillId="0" borderId="0" xfId="0" applyNumberFormat="1" applyFont="1" applyAlignment="1">
      <alignment horizontal="left" vertical="top" wrapText="1"/>
    </xf>
    <xf numFmtId="0" fontId="3" fillId="0" borderId="0" xfId="24">
      <alignment horizontal="left" vertical="top"/>
    </xf>
    <xf numFmtId="0" fontId="3" fillId="0" borderId="2" xfId="24" applyBorder="1">
      <alignment horizontal="left" vertical="top"/>
    </xf>
    <xf numFmtId="0" fontId="0" fillId="0" borderId="2" xfId="0" applyBorder="1"/>
    <xf numFmtId="0" fontId="3" fillId="0" borderId="4" xfId="16" applyFont="1" applyBorder="1" applyAlignment="1">
      <alignment horizontal="center" wrapText="1"/>
    </xf>
    <xf numFmtId="0" fontId="3" fillId="0" borderId="1" xfId="0" applyFont="1" applyBorder="1" applyAlignment="1">
      <alignment horizontal="right" vertical="top" wrapText="1"/>
    </xf>
    <xf numFmtId="49" fontId="3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right"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10" fillId="0" borderId="0" xfId="0" applyFont="1"/>
    <xf numFmtId="0" fontId="3" fillId="0" borderId="3" xfId="0" applyFont="1" applyBorder="1" applyAlignment="1">
      <alignment horizontal="center"/>
    </xf>
    <xf numFmtId="0" fontId="3" fillId="0" borderId="2" xfId="23" applyBorder="1" applyAlignment="1">
      <alignment horizontal="center" vertical="center" wrapText="1"/>
    </xf>
    <xf numFmtId="0" fontId="3" fillId="0" borderId="2" xfId="23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J33"/>
  <sheetViews>
    <sheetView showGridLines="0" tabSelected="1" workbookViewId="0">
      <selection activeCell="C16" sqref="C16:C19"/>
    </sheetView>
  </sheetViews>
  <sheetFormatPr defaultRowHeight="12.75"/>
  <cols>
    <col min="1" max="1" width="5.5703125" customWidth="1"/>
    <col min="2" max="2" width="17" customWidth="1"/>
    <col min="3" max="3" width="37.85546875" customWidth="1"/>
    <col min="4" max="4" width="12.85546875" customWidth="1"/>
    <col min="5" max="5" width="18" customWidth="1"/>
    <col min="6" max="6" width="15.5703125" customWidth="1"/>
    <col min="7" max="7" width="13.85546875" customWidth="1"/>
    <col min="8" max="8" width="12.42578125" customWidth="1"/>
    <col min="9" max="9" width="11.7109375" customWidth="1"/>
    <col min="10" max="10" width="13.7109375" customWidth="1"/>
  </cols>
  <sheetData>
    <row r="1" spans="1:10">
      <c r="A1" s="1"/>
      <c r="B1" s="2"/>
      <c r="C1" s="3"/>
      <c r="D1" s="4"/>
      <c r="E1" s="4"/>
      <c r="F1" s="4"/>
      <c r="G1" s="4"/>
      <c r="H1" s="4"/>
      <c r="I1" s="4"/>
      <c r="J1" s="5" t="s">
        <v>2</v>
      </c>
    </row>
    <row r="2" spans="1:10">
      <c r="A2" s="1"/>
      <c r="B2" s="2"/>
      <c r="C2" s="3"/>
      <c r="D2" s="28" t="s">
        <v>19</v>
      </c>
      <c r="E2" s="28"/>
      <c r="F2" s="28"/>
      <c r="G2" s="6"/>
      <c r="H2" s="6"/>
      <c r="I2" s="4"/>
      <c r="J2" s="7"/>
    </row>
    <row r="3" spans="1:10">
      <c r="A3" s="1"/>
      <c r="B3" s="2"/>
      <c r="C3" s="3"/>
      <c r="D3" s="4"/>
      <c r="E3" s="8" t="s">
        <v>3</v>
      </c>
      <c r="F3" s="4"/>
      <c r="G3" s="4"/>
      <c r="H3" s="4"/>
      <c r="I3" s="4"/>
      <c r="J3" s="7"/>
    </row>
    <row r="4" spans="1:10">
      <c r="A4" s="1"/>
      <c r="B4" s="2"/>
      <c r="C4" s="3"/>
      <c r="D4" s="4"/>
      <c r="E4" s="4"/>
      <c r="F4" s="4"/>
      <c r="G4" s="4"/>
      <c r="H4" s="4"/>
      <c r="I4" s="4"/>
      <c r="J4" s="7"/>
    </row>
    <row r="5" spans="1:10">
      <c r="A5" s="1"/>
      <c r="B5" s="2"/>
      <c r="C5" s="3"/>
      <c r="D5" s="4"/>
      <c r="E5" s="9" t="s">
        <v>30</v>
      </c>
      <c r="F5" s="4"/>
      <c r="G5" s="4"/>
      <c r="H5" s="4"/>
      <c r="I5" s="4"/>
      <c r="J5" s="7"/>
    </row>
    <row r="6" spans="1:10">
      <c r="A6" s="1"/>
      <c r="B6" s="2"/>
      <c r="C6" s="3"/>
      <c r="D6" s="4"/>
      <c r="E6" s="4" t="s">
        <v>4</v>
      </c>
      <c r="F6" s="4"/>
      <c r="G6" s="4"/>
      <c r="H6" s="4"/>
      <c r="I6" s="4"/>
      <c r="J6" s="7"/>
    </row>
    <row r="7" spans="1:10">
      <c r="A7" s="1"/>
      <c r="B7" s="2"/>
      <c r="C7" s="3"/>
      <c r="D7" s="4"/>
      <c r="E7" s="4"/>
      <c r="F7" s="4"/>
      <c r="G7" s="4"/>
      <c r="H7" s="4"/>
      <c r="I7" s="4"/>
      <c r="J7" s="7"/>
    </row>
    <row r="8" spans="1:10">
      <c r="A8" s="1"/>
      <c r="B8" s="2"/>
      <c r="C8" s="7" t="s">
        <v>5</v>
      </c>
      <c r="D8" s="29" t="s">
        <v>29</v>
      </c>
      <c r="E8" s="29"/>
      <c r="F8" s="29"/>
      <c r="G8" s="4"/>
      <c r="H8" s="4"/>
      <c r="I8" s="4"/>
      <c r="J8" s="7"/>
    </row>
    <row r="9" spans="1:10">
      <c r="A9" s="1"/>
      <c r="B9" s="2"/>
      <c r="C9" s="3"/>
      <c r="D9" s="4"/>
      <c r="E9" s="8" t="s">
        <v>6</v>
      </c>
      <c r="F9" s="4"/>
      <c r="G9" s="4"/>
      <c r="H9" s="4"/>
      <c r="I9" s="4"/>
      <c r="J9" s="7"/>
    </row>
    <row r="10" spans="1:10">
      <c r="A10" s="1"/>
      <c r="B10" s="2"/>
      <c r="C10" s="3"/>
      <c r="D10" s="4"/>
      <c r="E10" s="4"/>
      <c r="F10" s="4"/>
      <c r="G10" s="4"/>
      <c r="H10" s="4"/>
      <c r="I10" s="4"/>
      <c r="J10" s="7"/>
    </row>
    <row r="11" spans="1:10">
      <c r="A11" s="1"/>
      <c r="B11" s="2"/>
      <c r="C11" s="14" t="s">
        <v>38</v>
      </c>
      <c r="D11" s="10"/>
      <c r="E11" s="4"/>
      <c r="F11" s="4"/>
      <c r="G11" s="4"/>
      <c r="H11" s="4"/>
      <c r="I11" s="4"/>
      <c r="J11" s="7"/>
    </row>
    <row r="12" spans="1:10">
      <c r="A12" s="1"/>
      <c r="B12" s="2"/>
      <c r="C12" s="14" t="s">
        <v>39</v>
      </c>
      <c r="D12" s="10"/>
      <c r="E12" s="4"/>
      <c r="F12" s="4"/>
      <c r="G12" s="4"/>
      <c r="H12" s="4"/>
      <c r="I12" s="4"/>
      <c r="J12" s="7"/>
    </row>
    <row r="13" spans="1:10">
      <c r="A13" s="1"/>
      <c r="B13" s="2"/>
      <c r="C13" s="13" t="s">
        <v>7</v>
      </c>
      <c r="D13" s="10"/>
      <c r="E13" s="4"/>
      <c r="F13" s="4"/>
      <c r="G13" s="4"/>
      <c r="H13" s="4"/>
      <c r="I13" s="4"/>
      <c r="J13" s="7"/>
    </row>
    <row r="14" spans="1:10">
      <c r="A14" s="1"/>
      <c r="B14" s="2"/>
      <c r="C14" s="3" t="s">
        <v>28</v>
      </c>
      <c r="D14" s="10"/>
      <c r="E14" s="4"/>
      <c r="F14" s="4"/>
      <c r="G14" s="4"/>
      <c r="H14" s="4"/>
      <c r="I14" s="4"/>
      <c r="J14" s="7"/>
    </row>
    <row r="15" spans="1:10">
      <c r="A15" s="1"/>
      <c r="B15" s="2"/>
      <c r="C15" s="3"/>
      <c r="D15" s="4"/>
      <c r="E15" s="4"/>
      <c r="F15" s="4"/>
      <c r="G15" s="4"/>
      <c r="H15" s="4"/>
      <c r="I15" s="4"/>
      <c r="J15" s="7"/>
    </row>
    <row r="16" spans="1:10">
      <c r="A16" s="30" t="s">
        <v>8</v>
      </c>
      <c r="B16" s="31" t="s">
        <v>9</v>
      </c>
      <c r="C16" s="30" t="s">
        <v>10</v>
      </c>
      <c r="D16" s="32" t="s">
        <v>11</v>
      </c>
      <c r="E16" s="32"/>
      <c r="F16" s="32"/>
      <c r="G16" s="32"/>
      <c r="H16" s="32"/>
      <c r="I16" s="30" t="s">
        <v>0</v>
      </c>
      <c r="J16" s="30" t="s">
        <v>1</v>
      </c>
    </row>
    <row r="17" spans="1:10">
      <c r="A17" s="30"/>
      <c r="B17" s="31"/>
      <c r="C17" s="30"/>
      <c r="D17" s="30" t="s">
        <v>12</v>
      </c>
      <c r="E17" s="30" t="s">
        <v>13</v>
      </c>
      <c r="F17" s="30" t="s">
        <v>14</v>
      </c>
      <c r="G17" s="30" t="s">
        <v>15</v>
      </c>
      <c r="H17" s="30" t="s">
        <v>16</v>
      </c>
      <c r="I17" s="30"/>
      <c r="J17" s="30"/>
    </row>
    <row r="18" spans="1:10">
      <c r="A18" s="30"/>
      <c r="B18" s="31"/>
      <c r="C18" s="30"/>
      <c r="D18" s="30"/>
      <c r="E18" s="30"/>
      <c r="F18" s="30"/>
      <c r="G18" s="30"/>
      <c r="H18" s="30"/>
      <c r="I18" s="30"/>
      <c r="J18" s="30"/>
    </row>
    <row r="19" spans="1:10">
      <c r="A19" s="30"/>
      <c r="B19" s="31"/>
      <c r="C19" s="30"/>
      <c r="D19" s="30"/>
      <c r="E19" s="30"/>
      <c r="F19" s="30"/>
      <c r="G19" s="30"/>
      <c r="H19" s="30"/>
      <c r="I19" s="30"/>
      <c r="J19" s="30"/>
    </row>
    <row r="20" spans="1:10">
      <c r="A20" s="19">
        <v>1</v>
      </c>
      <c r="B20" s="19">
        <v>2</v>
      </c>
      <c r="C20" s="19">
        <v>3</v>
      </c>
      <c r="D20" s="19">
        <v>4</v>
      </c>
      <c r="E20" s="19">
        <v>5</v>
      </c>
      <c r="F20" s="19">
        <v>6</v>
      </c>
      <c r="G20" s="19">
        <v>7</v>
      </c>
      <c r="H20" s="19">
        <v>8</v>
      </c>
      <c r="I20" s="19">
        <v>9</v>
      </c>
      <c r="J20" s="19">
        <v>10</v>
      </c>
    </row>
    <row r="21" spans="1:10" ht="19.350000000000001" customHeight="1">
      <c r="A21" s="33" t="s">
        <v>20</v>
      </c>
      <c r="B21" s="34"/>
      <c r="C21" s="34"/>
      <c r="D21" s="34"/>
      <c r="E21" s="34"/>
      <c r="F21" s="34"/>
      <c r="G21" s="34"/>
      <c r="H21" s="34"/>
      <c r="I21" s="34"/>
      <c r="J21" s="34"/>
    </row>
    <row r="22" spans="1:10">
      <c r="A22" s="20">
        <v>1</v>
      </c>
      <c r="B22" s="21" t="s">
        <v>31</v>
      </c>
      <c r="C22" s="22" t="s">
        <v>21</v>
      </c>
      <c r="D22" s="20">
        <v>3.48</v>
      </c>
      <c r="E22" s="20"/>
      <c r="F22" s="20"/>
      <c r="G22" s="20"/>
      <c r="H22" s="20">
        <f>SUM(D22:G22)</f>
        <v>3.48</v>
      </c>
      <c r="I22" s="20">
        <v>0.44</v>
      </c>
      <c r="J22" s="20"/>
    </row>
    <row r="23" spans="1:10" ht="25.5">
      <c r="A23" s="20">
        <v>2</v>
      </c>
      <c r="B23" s="21" t="s">
        <v>32</v>
      </c>
      <c r="C23" s="22" t="s">
        <v>22</v>
      </c>
      <c r="D23" s="20">
        <v>39.01</v>
      </c>
      <c r="E23" s="20"/>
      <c r="F23" s="20"/>
      <c r="G23" s="20"/>
      <c r="H23" s="20">
        <f t="shared" ref="H23:H26" si="0">SUM(D23:G23)</f>
        <v>39.01</v>
      </c>
      <c r="I23" s="20">
        <v>1.01</v>
      </c>
      <c r="J23" s="20"/>
    </row>
    <row r="24" spans="1:10" ht="25.5">
      <c r="A24" s="20">
        <v>3</v>
      </c>
      <c r="B24" s="21" t="s">
        <v>33</v>
      </c>
      <c r="C24" s="22" t="s">
        <v>23</v>
      </c>
      <c r="D24" s="20">
        <v>21.1</v>
      </c>
      <c r="E24" s="20">
        <v>35.51</v>
      </c>
      <c r="F24" s="20"/>
      <c r="G24" s="20"/>
      <c r="H24" s="20">
        <f t="shared" si="0"/>
        <v>56.61</v>
      </c>
      <c r="I24" s="20">
        <v>2.2799999999999998</v>
      </c>
      <c r="J24" s="20"/>
    </row>
    <row r="25" spans="1:10">
      <c r="A25" s="20">
        <v>4</v>
      </c>
      <c r="B25" s="21" t="s">
        <v>34</v>
      </c>
      <c r="C25" s="22" t="s">
        <v>24</v>
      </c>
      <c r="D25" s="20">
        <v>22.75</v>
      </c>
      <c r="E25" s="20">
        <v>0.11</v>
      </c>
      <c r="F25" s="20"/>
      <c r="G25" s="20"/>
      <c r="H25" s="20">
        <f t="shared" si="0"/>
        <v>22.86</v>
      </c>
      <c r="I25" s="20">
        <v>3.23</v>
      </c>
      <c r="J25" s="20"/>
    </row>
    <row r="26" spans="1:10">
      <c r="A26" s="20"/>
      <c r="B26" s="21" t="s">
        <v>25</v>
      </c>
      <c r="C26" s="22" t="s">
        <v>26</v>
      </c>
      <c r="D26" s="20">
        <f>SUM(D22:D25)</f>
        <v>86.34</v>
      </c>
      <c r="E26" s="20">
        <f>SUM(E22:E25)</f>
        <v>35.619999999999997</v>
      </c>
      <c r="F26" s="20"/>
      <c r="G26" s="20"/>
      <c r="H26" s="20">
        <f>SUM(D26:G26)</f>
        <v>121.96000000000001</v>
      </c>
      <c r="I26" s="20">
        <f>SUM(I22:I25)</f>
        <v>6.9599999999999991</v>
      </c>
      <c r="J26" s="20"/>
    </row>
    <row r="27" spans="1:10" s="26" customFormat="1">
      <c r="A27" s="23"/>
      <c r="B27" s="24" t="s">
        <v>25</v>
      </c>
      <c r="C27" s="25" t="s">
        <v>27</v>
      </c>
      <c r="D27" s="23">
        <f>D26</f>
        <v>86.34</v>
      </c>
      <c r="E27" s="23">
        <f>E26</f>
        <v>35.619999999999997</v>
      </c>
      <c r="F27" s="23"/>
      <c r="G27" s="23"/>
      <c r="H27" s="23">
        <f>H26</f>
        <v>121.96000000000001</v>
      </c>
      <c r="I27" s="23">
        <f>I26</f>
        <v>6.9599999999999991</v>
      </c>
      <c r="J27" s="23"/>
    </row>
    <row r="28" spans="1:10">
      <c r="A28" s="11"/>
      <c r="B28" s="15"/>
      <c r="C28" s="12"/>
      <c r="D28" s="11"/>
      <c r="E28" s="11"/>
      <c r="F28" s="11"/>
      <c r="G28" s="11"/>
      <c r="H28" s="11"/>
      <c r="I28" s="11"/>
      <c r="J28" s="11"/>
    </row>
    <row r="30" spans="1:10">
      <c r="C30" s="16" t="s">
        <v>17</v>
      </c>
      <c r="E30" s="18"/>
      <c r="F30" s="18"/>
      <c r="G30" s="18"/>
      <c r="H30" s="18"/>
      <c r="I30" s="17" t="s">
        <v>35</v>
      </c>
    </row>
    <row r="31" spans="1:10">
      <c r="D31" s="27" t="s">
        <v>18</v>
      </c>
      <c r="E31" s="27"/>
      <c r="F31" s="27"/>
      <c r="G31" s="27"/>
      <c r="H31" s="27"/>
    </row>
    <row r="32" spans="1:10">
      <c r="C32" s="16" t="s">
        <v>37</v>
      </c>
      <c r="D32" s="17"/>
      <c r="E32" s="18"/>
      <c r="F32" s="18"/>
      <c r="G32" s="18"/>
      <c r="H32" s="18"/>
      <c r="I32" s="17" t="s">
        <v>36</v>
      </c>
    </row>
    <row r="33" spans="4:8">
      <c r="D33" s="27" t="s">
        <v>18</v>
      </c>
      <c r="E33" s="27"/>
      <c r="F33" s="27"/>
      <c r="G33" s="27"/>
      <c r="H33" s="27"/>
    </row>
  </sheetData>
  <mergeCells count="16">
    <mergeCell ref="J16:J19"/>
    <mergeCell ref="D17:D19"/>
    <mergeCell ref="E17:E19"/>
    <mergeCell ref="F17:F19"/>
    <mergeCell ref="G17:G19"/>
    <mergeCell ref="H17:H19"/>
    <mergeCell ref="A16:A19"/>
    <mergeCell ref="B16:B19"/>
    <mergeCell ref="C16:C19"/>
    <mergeCell ref="D16:H16"/>
    <mergeCell ref="I16:I19"/>
    <mergeCell ref="D31:H31"/>
    <mergeCell ref="D33:H33"/>
    <mergeCell ref="D2:F2"/>
    <mergeCell ref="D8:F8"/>
    <mergeCell ref="A21:J21"/>
  </mergeCells>
  <phoneticPr fontId="2" type="noConversion"/>
  <pageMargins left="0.74803149606299213" right="0.74803149606299213" top="0.98425196850393704" bottom="0.98425196850393704" header="0.51181102362204722" footer="0.51181102362204722"/>
  <pageSetup paperSize="9" scale="83" fitToHeight="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Макарова А.А.</dc:creator>
  <cp:lastModifiedBy>сычева</cp:lastModifiedBy>
  <cp:lastPrinted>2017-09-26T10:37:46Z</cp:lastPrinted>
  <dcterms:created xsi:type="dcterms:W3CDTF">2003-01-28T12:33:10Z</dcterms:created>
  <dcterms:modified xsi:type="dcterms:W3CDTF">2017-09-26T10:38:05Z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